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<sst xmlns="http://schemas.openxmlformats.org/spreadsheetml/2006/main" count="356" uniqueCount="121">
  <si>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</si>
  <si>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</si>
  <si>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</si>
  <si>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</si>
  <si>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</si>
  <si>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</si>
  <si>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</si>
  <si>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</si>
  <si>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電共　第108-1号</t>
  </si>
  <si>
    <t xml:space="preserve">　工事名</t>
  </si>
  <si>
    <t>荒川青森停車場線交通安全施設整備（電線共同溝）工事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</si>
  <si>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</si>
  <si>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</si>
  <si>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</si>
  <si>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</si>
  <si>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</si>
  <si>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</si>
  <si>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</si>
  <si>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</si>
  <si>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</si>
  <si>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</si>
  <si>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</si>
  <si>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42.3　m</t>
  </si>
  <si>
    <t>電線共同溝</t>
  </si>
  <si>
    <t/>
  </si>
  <si>
    <t>式</t>
  </si>
  <si>
    <t>仮設工</t>
  </si>
  <si>
    <t>土留･仮締切工</t>
  </si>
  <si>
    <t xml:space="preserve">軽量鋼矢板(電線共同溝)　</t>
  </si>
  <si>
    <t>軽量鋼矢板Ⅱ型</t>
  </si>
  <si>
    <t>交通管理工</t>
  </si>
  <si>
    <t xml:space="preserve">交通誘導警備員　</t>
  </si>
  <si>
    <t>人日</t>
  </si>
  <si>
    <t>舗装版撤去工</t>
  </si>
  <si>
    <t>舗装版破砕工</t>
  </si>
  <si>
    <t xml:space="preserve">舗装版切断　</t>
  </si>
  <si>
    <t>既設ｱｽﾌｧﾙﾄ舗装版</t>
  </si>
  <si>
    <t>m</t>
  </si>
  <si>
    <t xml:space="preserve">舗装版破砕　</t>
  </si>
  <si>
    <t>m2</t>
  </si>
  <si>
    <t xml:space="preserve">運搬処理工　</t>
  </si>
  <si>
    <t xml:space="preserve">殻運搬　</t>
  </si>
  <si>
    <t>As塊 D=10.8km､機械積込</t>
  </si>
  <si>
    <t>m3</t>
  </si>
  <si>
    <t xml:space="preserve">殻処分 </t>
  </si>
  <si>
    <t xml:space="preserve">As塊　</t>
  </si>
  <si>
    <t>開削土工</t>
  </si>
  <si>
    <t>掘削工</t>
  </si>
  <si>
    <t xml:space="preserve">開削掘削　</t>
  </si>
  <si>
    <t>埋戻し工</t>
  </si>
  <si>
    <t xml:space="preserve">埋戻し･締固め　</t>
  </si>
  <si>
    <t>残土処理工</t>
  </si>
  <si>
    <t xml:space="preserve">整地　</t>
  </si>
  <si>
    <t>残土受入れ地での処理</t>
  </si>
  <si>
    <t xml:space="preserve">土砂等運搬　</t>
  </si>
  <si>
    <t>電線共同溝工</t>
  </si>
  <si>
    <t>管路工(管路部)</t>
  </si>
  <si>
    <t xml:space="preserve">埋設管路 </t>
  </si>
  <si>
    <t xml:space="preserve">　</t>
  </si>
  <si>
    <t xml:space="preserve">埋設表示ｼｰﾄ　</t>
  </si>
  <si>
    <t>W=400・600</t>
  </si>
  <si>
    <t>ﾌﾟﾚｷｬｽﾄﾎﾞｯｸｽ工(特殊部)</t>
  </si>
  <si>
    <t xml:space="preserve">ﾌﾟﾚｷｬｽﾄﾎﾞｯｸｽ　</t>
  </si>
  <si>
    <t>特殊部本体</t>
  </si>
  <si>
    <t>個</t>
  </si>
  <si>
    <t xml:space="preserve">蓋　</t>
  </si>
  <si>
    <t>特殊部本体用</t>
  </si>
  <si>
    <t>組</t>
  </si>
  <si>
    <t>舗装</t>
  </si>
  <si>
    <t>舗装工</t>
  </si>
  <si>
    <t>ｱｽﾌｧﾙﾄ舗装工</t>
  </si>
  <si>
    <t>(車道)</t>
  </si>
  <si>
    <t xml:space="preserve">下層路盤(車道･路肩部) </t>
  </si>
  <si>
    <t>再生砕石RC-40 t=25cm</t>
  </si>
  <si>
    <t xml:space="preserve">上層路盤(車道･路肩部)　</t>
  </si>
  <si>
    <t>粒度調整砕石 M-40 t=18cm</t>
  </si>
  <si>
    <t>再生瀝青安定処理(20) t=12cm</t>
  </si>
  <si>
    <t xml:space="preserve">基層(車道･路肩部)　</t>
  </si>
  <si>
    <t>(1) 再生粗粒度As(20) t=5cm</t>
  </si>
  <si>
    <t xml:space="preserve">表層(車道･路肩部)　</t>
  </si>
  <si>
    <t>(2) 再生密粒度As(13) t=4cm</t>
  </si>
  <si>
    <t>(5) 再生密粒度As(13F) t=3cm</t>
  </si>
  <si>
    <t>(歩道)</t>
  </si>
  <si>
    <t>凍上抑制層</t>
  </si>
  <si>
    <t>路盤用砂 t=15cm</t>
  </si>
  <si>
    <t>路盤(歩道部)</t>
  </si>
  <si>
    <t>切込砕石C-20 t=10cm</t>
  </si>
  <si>
    <t xml:space="preserve">表層(歩道部)　</t>
  </si>
  <si>
    <t>(7) 再生細粒度As(13F) t=3cm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</si>
  <si>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</si>
  <si>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</si>
  <si>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</si>
  <si>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</si>
  <si>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</si>
  <si>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</si>
  <si>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</si>
  <si>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</si>
  <si>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仮設材運搬費　</t>
  </si>
  <si>
    <t>軽量鋼矢板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</si>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</sst>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G23+G38+G59+G83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18.0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G41+G50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110.0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36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49.0</v>
      </c>
      <c r="G49" s="27"/>
      <c r="H49" s="29"/>
      <c r="J49" s="30"/>
      <c r="K49" s="31"/>
    </row>
    <row r="50" ht="15.0" customHeight="true">
      <c r="A50" s="14"/>
      <c r="B50" s="15"/>
      <c r="C50" s="15" t="s">
        <v>40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43</v>
      </c>
      <c r="F55" s="23" t="n">
        <v>12.0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43</v>
      </c>
      <c r="F58" s="23" t="n">
        <v>12.0</v>
      </c>
      <c r="G58" s="27"/>
      <c r="H58" s="29"/>
      <c r="J58" s="30"/>
      <c r="K58" s="31"/>
    </row>
    <row r="59" ht="15.0" customHeight="true">
      <c r="A59" s="14"/>
      <c r="B59" s="15" t="s">
        <v>46</v>
      </c>
      <c r="C59" s="15"/>
      <c r="D59" s="16"/>
      <c r="E59" s="20"/>
      <c r="F59" s="22"/>
      <c r="G59" s="26">
        <f>G62+G68+G74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47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43</v>
      </c>
      <c r="F67" s="23" t="n">
        <v>70.0</v>
      </c>
      <c r="G67" s="27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43</v>
      </c>
      <c r="F73" s="23" t="n">
        <v>40.0</v>
      </c>
      <c r="G73" s="27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43</v>
      </c>
      <c r="F79" s="23" t="n">
        <v>50.0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43</v>
      </c>
      <c r="F82" s="23" t="n">
        <v>50.0</v>
      </c>
      <c r="G82" s="27"/>
      <c r="H82" s="29"/>
      <c r="J82" s="30"/>
      <c r="K82" s="31"/>
    </row>
    <row r="83" ht="15.0" customHeight="true">
      <c r="A83" s="14"/>
      <c r="B83" s="15" t="s">
        <v>55</v>
      </c>
      <c r="C83" s="15"/>
      <c r="D83" s="16"/>
      <c r="E83" s="20"/>
      <c r="F83" s="22"/>
      <c r="G83" s="26">
        <f>G86+G95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56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58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37</v>
      </c>
      <c r="F91" s="23" t="n">
        <v>273.0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60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37</v>
      </c>
      <c r="F94" s="23" t="n">
        <v>47.0</v>
      </c>
      <c r="G94" s="27"/>
      <c r="H94" s="29"/>
      <c r="J94" s="30"/>
      <c r="K94" s="31"/>
    </row>
    <row r="95" ht="15.0" customHeight="true">
      <c r="A95" s="14"/>
      <c r="B95" s="15"/>
      <c r="C95" s="15" t="s">
        <v>61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63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64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65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66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67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68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69</v>
      </c>
      <c r="C107" s="15"/>
      <c r="D107" s="16"/>
      <c r="E107" s="20"/>
      <c r="F107" s="22"/>
      <c r="G107" s="26">
        <f>G110+G131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70</v>
      </c>
      <c r="D110" s="16"/>
      <c r="E110" s="20"/>
      <c r="F110" s="22"/>
      <c r="G110" s="26">
        <f>G113+G116+G119+G122+G125+G128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 t="s">
        <v>71</v>
      </c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72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73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39</v>
      </c>
      <c r="F115" s="23" t="n">
        <v>47.0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75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39</v>
      </c>
      <c r="F118" s="23" t="n">
        <v>47.0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74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76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39</v>
      </c>
      <c r="F121" s="23" t="n">
        <v>47.0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78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39</v>
      </c>
      <c r="F124" s="23" t="n">
        <v>47.0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79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80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39</v>
      </c>
      <c r="F127" s="23" t="n">
        <v>47.0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79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81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39</v>
      </c>
      <c r="F130" s="23" t="n">
        <v>47.0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70</v>
      </c>
      <c r="D131" s="16"/>
      <c r="E131" s="20"/>
      <c r="F131" s="22"/>
      <c r="G131" s="26">
        <f>G134+G137+G140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 t="s">
        <v>82</v>
      </c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83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84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39</v>
      </c>
      <c r="F136" s="23" t="n">
        <v>2.0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85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86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39</v>
      </c>
      <c r="F139" s="23" t="n">
        <v>2.0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87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88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39</v>
      </c>
      <c r="F142" s="23" t="n">
        <v>2.0</v>
      </c>
      <c r="G142" s="27"/>
      <c r="H142" s="29"/>
      <c r="J142" s="30"/>
      <c r="K142" s="31"/>
    </row>
    <row r="143" ht="15.0" customHeight="true">
      <c r="A143" s="14" t="s">
        <v>89</v>
      </c>
      <c r="B143" s="15"/>
      <c r="C143" s="15"/>
      <c r="D143" s="16"/>
      <c r="E143" s="20"/>
      <c r="F143" s="22"/>
      <c r="G143" s="26">
        <f>G23+G38+G59+G83+G107</f>
      </c>
      <c r="H143" s="28" t="s">
        <v>24</v>
      </c>
      <c r="J143" s="30" t="n">
        <v>42.0</v>
      </c>
      <c r="K143" s="31" t="n">
        <v>20.0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90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s">
        <v>91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 t="s">
        <v>92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s">
        <v>93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94</v>
      </c>
      <c r="B152" s="15"/>
      <c r="C152" s="15"/>
      <c r="D152" s="16"/>
      <c r="E152" s="20"/>
      <c r="F152" s="22"/>
      <c r="G152" s="26">
        <f>G155+G170</f>
      </c>
      <c r="H152" s="28" t="s">
        <v>24</v>
      </c>
      <c r="J152" s="30" t="n">
        <v>45.0</v>
      </c>
      <c r="K152" s="31" t="n">
        <v>200.0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95</v>
      </c>
      <c r="C155" s="15"/>
      <c r="D155" s="16"/>
      <c r="E155" s="20"/>
      <c r="F155" s="22"/>
      <c r="G155" s="26">
        <f>G158+G164</f>
      </c>
      <c r="H155" s="28" t="s">
        <v>24</v>
      </c>
      <c r="J155" s="30" t="n">
        <v>46.0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96</v>
      </c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97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98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99</v>
      </c>
      <c r="F163" s="23" t="n">
        <v>2.0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100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101</v>
      </c>
      <c r="E167" s="20"/>
      <c r="F167" s="22"/>
      <c r="G167" s="27"/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 t="s">
        <v>102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103</v>
      </c>
      <c r="B173" s="15"/>
      <c r="C173" s="15"/>
      <c r="D173" s="16"/>
      <c r="E173" s="20"/>
      <c r="F173" s="22"/>
      <c r="G173" s="26">
        <f>G143+G152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104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n">
        <v>210.0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105</v>
      </c>
      <c r="D179" s="16"/>
      <c r="E179" s="20"/>
      <c r="F179" s="22"/>
      <c r="G179" s="27"/>
      <c r="H179" s="28" t="s">
        <v>24</v>
      </c>
      <c r="J179" s="30" t="n">
        <v>54.0</v>
      </c>
      <c r="K179" s="31" t="s">
        <v>106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107</v>
      </c>
      <c r="D182" s="16"/>
      <c r="E182" s="20"/>
      <c r="F182" s="22"/>
      <c r="G182" s="27"/>
      <c r="H182" s="28" t="s">
        <v>24</v>
      </c>
      <c r="J182" s="30" t="n">
        <v>55.0</v>
      </c>
      <c r="K182" s="31" t="s">
        <v>108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109</v>
      </c>
      <c r="B185" s="15"/>
      <c r="C185" s="15"/>
      <c r="D185" s="16"/>
      <c r="E185" s="20"/>
      <c r="F185" s="22"/>
      <c r="G185" s="26">
        <f>G143+G152+G176</f>
      </c>
      <c r="H185" s="28" t="s">
        <v>24</v>
      </c>
      <c r="J185" s="30" t="n">
        <v>56.0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110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s">
        <v>111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 t="s">
        <v>112</v>
      </c>
      <c r="C191" s="15"/>
      <c r="D191" s="16"/>
      <c r="E191" s="20"/>
      <c r="F191" s="22"/>
      <c r="G191" s="27"/>
      <c r="H191" s="28" t="s">
        <v>24</v>
      </c>
      <c r="J191" s="30" t="n">
        <v>58.0</v>
      </c>
      <c r="K191" s="31" t="n">
        <v>220.0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113</v>
      </c>
      <c r="B194" s="15"/>
      <c r="C194" s="15"/>
      <c r="D194" s="16"/>
      <c r="E194" s="20"/>
      <c r="F194" s="22"/>
      <c r="G194" s="26">
        <f>G185+G191</f>
      </c>
      <c r="H194" s="28" t="s">
        <v>24</v>
      </c>
      <c r="J194" s="30" t="n">
        <v>59.0</v>
      </c>
      <c r="K194" s="31" t="n">
        <v>30.0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32" t="s">
        <v>114</v>
      </c>
      <c r="B197" s="33"/>
      <c r="C197" s="33"/>
      <c r="D197" s="34"/>
      <c r="E197" s="41"/>
      <c r="F197" s="44"/>
      <c r="G197" s="50">
        <f>G194</f>
      </c>
      <c r="H197" s="51" t="s">
        <v>24</v>
      </c>
      <c r="J197" s="55" t="n">
        <v>60.0</v>
      </c>
      <c r="K197" s="55" t="n">
        <v>30.0</v>
      </c>
    </row>
    <row r="198" ht="15.0" customHeight="true">
      <c r="A198" s="35"/>
      <c r="B198" s="36"/>
      <c r="C198" s="36"/>
      <c r="D198" s="37"/>
      <c r="E198" s="42" t="s">
        <v>24</v>
      </c>
      <c r="F198" s="45"/>
      <c r="G198" s="50"/>
      <c r="H198" s="52" t="s">
        <v>24</v>
      </c>
    </row>
    <row r="199" ht="15.0" customHeight="true">
      <c r="A199" s="38"/>
      <c r="B199" s="39"/>
      <c r="C199" s="39"/>
      <c r="D199" s="40"/>
      <c r="E199" s="43" t="s">
        <v>25</v>
      </c>
      <c r="F199" s="46" t="n">
        <v>1.0</v>
      </c>
      <c r="G199" s="50"/>
      <c r="H199" s="53"/>
    </row>
    <row r="200">
      <c r="A200" s="56" t="s">
        <v>115</v>
      </c>
      <c r="B200" s="57" t="s">
        <v>116</v>
      </c>
      <c r="J200" s="30" t="n">
        <v>99999.0</v>
      </c>
    </row>
    <row r="201">
      <c r="A201" s="56" t="s">
        <v>117</v>
      </c>
      <c r="B201" s="57" t="s">
        <v>118</v>
      </c>
    </row>
    <row r="202">
      <c r="A202" s="56" t="s">
        <v>119</v>
      </c>
      <c r="B202" s="57" t="s">
        <v>120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2026-06-30T07:02:33Z</dcterms:created>
  <dc:creator>Apache POI</dc:creator>
</cp:coreProperties>
</file>